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deisy2204063_correo_uis_edu_co/Documents/Pictures/APÉNDICES/"/>
    </mc:Choice>
  </mc:AlternateContent>
  <xr:revisionPtr revIDLastSave="31" documentId="13_ncr:1_{800CC9B0-90DD-4F4D-BF5D-87EB893CB5F0}" xr6:coauthVersionLast="47" xr6:coauthVersionMax="47" xr10:uidLastSave="{46EC2B07-A0C1-45C9-A152-86EDA26F2B8A}"/>
  <bookViews>
    <workbookView xWindow="-120" yWindow="-120" windowWidth="20730" windowHeight="11160" xr2:uid="{00000000-000D-0000-FFFF-FFFF00000000}"/>
  </bookViews>
  <sheets>
    <sheet name="RESPUESTAS 1 POR 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4" i="5" l="1"/>
  <c r="B232" i="5"/>
  <c r="D229" i="5" l="1"/>
  <c r="D228" i="5"/>
  <c r="D230" i="5"/>
  <c r="D231" i="5"/>
  <c r="D227" i="5"/>
  <c r="C196" i="5"/>
  <c r="C195" i="5"/>
  <c r="C194" i="5"/>
  <c r="C193" i="5"/>
  <c r="C192" i="5"/>
  <c r="C70" i="5"/>
  <c r="C71" i="5"/>
  <c r="C69" i="5"/>
  <c r="C68" i="5"/>
  <c r="C67" i="5"/>
  <c r="C66" i="5"/>
  <c r="C48" i="5"/>
  <c r="C49" i="5"/>
  <c r="C50" i="5"/>
  <c r="C51" i="5"/>
  <c r="D232" i="5" l="1"/>
</calcChain>
</file>

<file path=xl/sharedStrings.xml><?xml version="1.0" encoding="utf-8"?>
<sst xmlns="http://schemas.openxmlformats.org/spreadsheetml/2006/main" count="98" uniqueCount="78">
  <si>
    <t>4. ¿Qué tipo de producto utiliza habitualmente para limpiar su rostro?
Puede seleccionar más de una opción</t>
  </si>
  <si>
    <t>8. ¿Cuál sería la presentación de preferencia para un jabón artesanal?
Marca solo una opción</t>
  </si>
  <si>
    <t xml:space="preserve">9. ¿Donde suele comprar productos de cuidado facial?
Marca solo una opción   
  </t>
  </si>
  <si>
    <t xml:space="preserve">10. ¿Cuál considera un precio adecuado para un jabón artesanal facial?
Marca solo una opción  </t>
  </si>
  <si>
    <t xml:space="preserve"> 11. ¿Estaría dispuesto a pagar un precio mayor al estándar, si el jabón contiene ingredientes naturales y beneficios adicionales para la piel?  
Marca solo una opción </t>
  </si>
  <si>
    <t>12. ¿Qué lo motivaría a cambiar su jabón habitual por uno artesanal y biodegradable?
Puede seleccionar más de una opción</t>
  </si>
  <si>
    <t xml:space="preserve">13.  ¿Le interesaría probar un jabón facial artesanal biodegradable?
Marca solo una opción  </t>
  </si>
  <si>
    <t xml:space="preserve">7. ¿Con qué frecuencia compra jabones faciales?   
 Marca solo una opción    </t>
  </si>
  <si>
    <t>20 - 30 años</t>
  </si>
  <si>
    <t>Estrato 3</t>
  </si>
  <si>
    <t>Una vez al día</t>
  </si>
  <si>
    <t>Supermercados</t>
  </si>
  <si>
    <t>$7.000 - $9.000</t>
  </si>
  <si>
    <t>No</t>
  </si>
  <si>
    <t>Estrato 2</t>
  </si>
  <si>
    <t>Líquido</t>
  </si>
  <si>
    <t>Venta en línea</t>
  </si>
  <si>
    <t>$10.000 - $12.000</t>
  </si>
  <si>
    <t>Depende del precio final</t>
  </si>
  <si>
    <t>Si</t>
  </si>
  <si>
    <t>40 - 50 años</t>
  </si>
  <si>
    <t>Varias veces al día</t>
  </si>
  <si>
    <t>Jabón en barra</t>
  </si>
  <si>
    <t>Beneficios específicos para la piel</t>
  </si>
  <si>
    <t>Beneficios para la piel</t>
  </si>
  <si>
    <t>Ingredientes naturales</t>
  </si>
  <si>
    <t>Estrato 4</t>
  </si>
  <si>
    <t>Uso de ingredientes naturales</t>
  </si>
  <si>
    <t>$13.000 - $20.000</t>
  </si>
  <si>
    <t>2 - 3 veces a la semana</t>
  </si>
  <si>
    <t>Jabón líquido</t>
  </si>
  <si>
    <t>Recomendaciones de conocidos o expertos</t>
  </si>
  <si>
    <t>Marca reconocida</t>
  </si>
  <si>
    <t>Tiendas naturistas</t>
  </si>
  <si>
    <t>Redes sociales</t>
  </si>
  <si>
    <t>Espumas limpiadoras</t>
  </si>
  <si>
    <t>30 - 40 años</t>
  </si>
  <si>
    <t>Ocasionalmente</t>
  </si>
  <si>
    <t>Compromiso con el medio ambiente</t>
  </si>
  <si>
    <t>Estrato 5</t>
  </si>
  <si>
    <t>Una vez al mes</t>
  </si>
  <si>
    <t>Cada 2-3 meses</t>
  </si>
  <si>
    <t>Más de una vez al mes</t>
  </si>
  <si>
    <t>Precio accesible</t>
  </si>
  <si>
    <t>Cada 4 meses o más</t>
  </si>
  <si>
    <t>Precio</t>
  </si>
  <si>
    <t xml:space="preserve">1. ¿Cuál es su rango de edad?  
</t>
  </si>
  <si>
    <t>Rango de Edad</t>
  </si>
  <si>
    <t>Cantidad</t>
  </si>
  <si>
    <t xml:space="preserve">2. ¿En qué estrato socioeconómico se encuentra en la ciudad de Duitama?   </t>
  </si>
  <si>
    <t>Estrato socioeconómico</t>
  </si>
  <si>
    <t xml:space="preserve">3. ¿Con qué frecuencia utiliza productos para la limpieza de su rostro? </t>
  </si>
  <si>
    <t>Frecuencia en la que utiliza productos para limpieza de la cara</t>
  </si>
  <si>
    <t>Tipo de producto utiliza habitualmente para limpiar su rostro</t>
  </si>
  <si>
    <t>Aguas micelares</t>
  </si>
  <si>
    <t>Porcentajes</t>
  </si>
  <si>
    <t xml:space="preserve"> Factores influyen más en su decisión de compra de un jabón facial</t>
  </si>
  <si>
    <t>Presentación del producto</t>
  </si>
  <si>
    <t>5. ¿Qué factores influyen más en su decisión de compra de un jabón facial?Puede seleccionar más de una opción</t>
  </si>
  <si>
    <t xml:space="preserve">6. ¿Ha utilizado anteriormente jabones artesanales para el cuidado facial?   Marca solo una opción  </t>
  </si>
  <si>
    <t>Ha utilizado anteriormente jabones artesanales para el cuidado facial</t>
  </si>
  <si>
    <t>¿Con qué frecuencia compra jabones faciales?</t>
  </si>
  <si>
    <t>Presentación de preferencia para un jabón artesanal</t>
  </si>
  <si>
    <t xml:space="preserve">Barra sólida </t>
  </si>
  <si>
    <t>Tiendas especializads en cosmética</t>
  </si>
  <si>
    <t xml:space="preserve"> ¿Donde suele comprar productos de cuidado facial?</t>
  </si>
  <si>
    <t>Precio adeacuado para un jabón artesanal facial</t>
  </si>
  <si>
    <t>Disposición de pago de un nuevo jabón artesanal con ingredientes naturales</t>
  </si>
  <si>
    <t>Motivación para cambiar su jabón habitual por uno artesanal y biodegradable</t>
  </si>
  <si>
    <t>Experiencia sensorial (aromas y texturas)</t>
  </si>
  <si>
    <t>¿Le interesaría probar un jabón facial artesanal biodegradable?</t>
  </si>
  <si>
    <t>RESPUESTA</t>
  </si>
  <si>
    <t>Numero de Personas</t>
  </si>
  <si>
    <t>14. En una escala del 1 al 5, ¿qué tan probable es que usted compre un jabón facial artesanal y biodegradable para incorporarlo en su rutina de cuidado personal?
Donde:
1 = Nada probable, 2 = Poco probable, 3 = Medianamente probable, 4 = Probable, 5 = Muy probable
Marca solo una opción</t>
  </si>
  <si>
    <t>Porcentaje</t>
  </si>
  <si>
    <t>Total Ponderado</t>
  </si>
  <si>
    <t>Promedio ponderado en %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</si>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</sst>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sz val="1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5B3F8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5" fillId="0" borderId="1" xfId="0" applyFont="1" applyBorder="1"/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9" fontId="0" fillId="0" borderId="0" xfId="0" applyNumberFormat="1"/>
    <xf numFmtId="0" fontId="2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0" applyFont="1" applyBorder="1"/>
    <xf numFmtId="1" fontId="0" fillId="0" borderId="0" xfId="0" applyNumberFormat="1" applyAlignment="1">
      <alignment horizontal="center"/>
    </xf>
    <xf numFmtId="0" fontId="0" fillId="0" borderId="5" xfId="0" applyBorder="1"/>
    <xf numFmtId="0" fontId="0" fillId="0" borderId="2" xfId="0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" fontId="0" fillId="0" borderId="0" xfId="0" applyNumberFormat="1"/>
    <xf numFmtId="1" fontId="0" fillId="0" borderId="1" xfId="0" applyNumberFormat="1" applyBorder="1"/>
    <xf numFmtId="164" fontId="7" fillId="0" borderId="1" xfId="1" applyNumberFormat="1" applyFont="1" applyBorder="1"/>
    <xf numFmtId="0" fontId="1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1. ¿Cuál es su rango de edad? 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tx>
            <c:strRef>
              <c:f>'RESPUESTAS 1 POR 1'!$B$3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F-6878-4004-B731-1828C35EDC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10-6878-4004-B731-1828C35EDC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1-6878-4004-B731-1828C35EDC3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1'!$A$4:$A$6</c:f>
              <c:strCache>
                <c:ptCount val="3"/>
                <c:pt idx="0">
                  <c:v>20 - 30 años</c:v>
                </c:pt>
                <c:pt idx="1">
                  <c:v>30 - 40 años</c:v>
                </c:pt>
                <c:pt idx="2">
                  <c:v>40 - 50 años</c:v>
                </c:pt>
              </c:strCache>
            </c:strRef>
          </c:cat>
          <c:val>
            <c:numRef>
              <c:f>'RESPUESTAS 1 POR 1'!$B$4:$B$6</c:f>
              <c:numCache>
                <c:formatCode>General</c:formatCode>
                <c:ptCount val="3"/>
                <c:pt idx="0">
                  <c:v>139</c:v>
                </c:pt>
                <c:pt idx="1">
                  <c:v>122</c:v>
                </c:pt>
                <c:pt idx="2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878-4004-B731-1828C35EDC3D}"/>
            </c:ext>
          </c:extLst>
        </c:ser>
        <c:ser>
          <c:idx val="0"/>
          <c:order val="1"/>
          <c:tx>
            <c:strRef>
              <c:f>'RESPUESTAS 1 POR 1'!$B$3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878-4004-B731-1828C35EDC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6878-4004-B731-1828C35EDC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6878-4004-B731-1828C35EDC3D}"/>
              </c:ext>
            </c:extLst>
          </c:dPt>
          <c:dLbls>
            <c:dLbl>
              <c:idx val="0"/>
              <c:layout>
                <c:manualLayout>
                  <c:x val="-0.22200212518033721"/>
                  <c:y val="4.862719465019153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901263913255153"/>
                      <c:h val="4.98873410282920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6878-4004-B731-1828C35EDC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1'!$A$4:$A$6</c:f>
              <c:strCache>
                <c:ptCount val="3"/>
                <c:pt idx="0">
                  <c:v>20 - 30 años</c:v>
                </c:pt>
                <c:pt idx="1">
                  <c:v>30 - 40 años</c:v>
                </c:pt>
                <c:pt idx="2">
                  <c:v>40 - 50 años</c:v>
                </c:pt>
              </c:strCache>
            </c:strRef>
          </c:cat>
          <c:val>
            <c:numRef>
              <c:f>'RESPUESTAS 1 POR 1'!$B$4:$B$6</c:f>
              <c:numCache>
                <c:formatCode>General</c:formatCode>
                <c:ptCount val="3"/>
                <c:pt idx="0">
                  <c:v>139</c:v>
                </c:pt>
                <c:pt idx="1">
                  <c:v>122</c:v>
                </c:pt>
                <c:pt idx="2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78-4004-B731-1828C35ED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/>
  </c:chart>
  <c:spPr>
    <a:ln w="3175">
      <a:solidFill>
        <a:schemeClr val="tx1"/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2. ¿En qué estrato socioeconómico se encuentra en la ciudad de Duitama?   </a:t>
            </a:r>
          </a:p>
        </c:rich>
      </c:tx>
      <c:layout>
        <c:manualLayout>
          <c:xMode val="edge"/>
          <c:yMode val="edge"/>
          <c:x val="0.18812024099135499"/>
          <c:y val="3.90662603403879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5F-460E-A757-E796CC16B2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C58-4829-A424-AB1D453F256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C58-4829-A424-AB1D453F256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C58-4829-A424-AB1D453F256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1'!$A$18:$A$21</c:f>
              <c:strCache>
                <c:ptCount val="4"/>
                <c:pt idx="0">
                  <c:v>Estrato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</c:strCache>
            </c:strRef>
          </c:cat>
          <c:val>
            <c:numRef>
              <c:f>'RESPUESTAS 1 POR 1'!$B$18:$B$21</c:f>
              <c:numCache>
                <c:formatCode>General</c:formatCode>
                <c:ptCount val="4"/>
                <c:pt idx="0">
                  <c:v>148</c:v>
                </c:pt>
                <c:pt idx="1">
                  <c:v>127</c:v>
                </c:pt>
                <c:pt idx="2">
                  <c:v>76</c:v>
                </c:pt>
                <c:pt idx="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5F-460E-A757-E796CC16B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330886228925724"/>
          <c:y val="0.36727422928659376"/>
          <c:w val="0.20628129948723853"/>
          <c:h val="0.41042396096738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3. ¿Con qué frecuencia utiliza productos para la limpieza de su rostro? </a:t>
            </a:r>
          </a:p>
        </c:rich>
      </c:tx>
      <c:layout>
        <c:manualLayout>
          <c:xMode val="edge"/>
          <c:yMode val="edge"/>
          <c:x val="4.2393472922358531E-2"/>
          <c:y val="1.834167974070694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1'!$B$33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CE-4B90-ACD8-F8D34442E7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43CE-4B90-ACD8-F8D34442E7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3CE-4B90-ACD8-F8D34442E7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CE-4B90-ACD8-F8D34442E7EB}"/>
              </c:ext>
            </c:extLst>
          </c:dPt>
          <c:dLbls>
            <c:dLbl>
              <c:idx val="0"/>
              <c:layout>
                <c:manualLayout>
                  <c:x val="-6.6559403274450674E-2"/>
                  <c:y val="0.1110541709685167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CE-4B90-ACD8-F8D34442E7EB}"/>
                </c:ext>
              </c:extLst>
            </c:dLbl>
            <c:dLbl>
              <c:idx val="3"/>
              <c:layout>
                <c:manualLayout>
                  <c:x val="3.9525066662221803E-2"/>
                  <c:y val="2.914686829908576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CE-4B90-ACD8-F8D34442E7E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108000" tIns="19050" rIns="1080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'RESPUESTAS 1 POR 1'!$A$34:$A$37</c:f>
              <c:strCache>
                <c:ptCount val="4"/>
                <c:pt idx="0">
                  <c:v>Una vez al día</c:v>
                </c:pt>
                <c:pt idx="1">
                  <c:v>Varias veces al día</c:v>
                </c:pt>
                <c:pt idx="2">
                  <c:v>2 - 3 veces a la semana</c:v>
                </c:pt>
                <c:pt idx="3">
                  <c:v>Ocasionalmente</c:v>
                </c:pt>
              </c:strCache>
            </c:strRef>
          </c:cat>
          <c:val>
            <c:numRef>
              <c:f>'RESPUESTAS 1 POR 1'!$B$34:$B$37</c:f>
              <c:numCache>
                <c:formatCode>General</c:formatCode>
                <c:ptCount val="4"/>
                <c:pt idx="0">
                  <c:v>64</c:v>
                </c:pt>
                <c:pt idx="1">
                  <c:v>100</c:v>
                </c:pt>
                <c:pt idx="2">
                  <c:v>174</c:v>
                </c:pt>
                <c:pt idx="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E-4B90-ACD8-F8D34442E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3878424350136433"/>
          <c:y val="0.36106908850587449"/>
          <c:w val="0.34959944528220593"/>
          <c:h val="0.455289029943672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4. ¿Qué tipo de producto utiliza habitualmente para limpiar su rostro?</a:t>
            </a:r>
          </a:p>
          <a:p>
            <a:pPr>
              <a:defRPr/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Puede seleccionar más de una opción</a:t>
            </a:r>
          </a:p>
        </c:rich>
      </c:tx>
      <c:layout>
        <c:manualLayout>
          <c:xMode val="edge"/>
          <c:yMode val="edge"/>
          <c:x val="0.1419822631380474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389675635082926"/>
          <c:y val="0.16712962962962963"/>
          <c:w val="0.72937956145452743"/>
          <c:h val="0.7311111111111111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'RESPUESTAS 1 POR 1'!$B$47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76200" dist="50800" dir="5400000" algn="ctr" rotWithShape="0">
                <a:srgbClr val="000000">
                  <a:alpha val="43137"/>
                </a:srgbClr>
              </a:outerShdw>
            </a:effectLst>
          </c:spPr>
          <c:invertIfNegative val="0"/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18091D6-4FBE-4EF2-8F55-636886FA6253}" type="CELLRANGE">
                      <a:rPr lang="en-US" baseline="0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, </a:t>
                    </a:r>
                    <a:fld id="{1DE26A49-847F-43A9-BD64-110C2DBB3CF5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 baseline="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56770910886208"/>
                      <c:h val="0.14511592300962378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921-46A5-8BE3-89E1CB5E348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456915-2C03-4078-8A06-333334375CA8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, </a:t>
                    </a:r>
                    <a:fld id="{8F4DBE0E-E8E6-4FA8-9D22-C1D9B4BC4E19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921-46A5-8BE3-89E1CB5E348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86ECF7D-11DA-4A38-8925-4AE429E7C66D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, </a:t>
                    </a:r>
                    <a:fld id="{23092669-5EE8-445F-9514-A8BBD165C764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921-46A5-8BE3-89E1CB5E348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5EF92A9-1D38-4305-B1F6-EB2FBBEC4DDD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, </a:t>
                    </a:r>
                    <a:fld id="{1206C7B6-C48F-45EE-A48C-770F87DD5666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921-46A5-8BE3-89E1CB5E3487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'RESPUESTAS 1 POR 1'!$A$48:$A$51</c:f>
              <c:strCache>
                <c:ptCount val="4"/>
                <c:pt idx="0">
                  <c:v>Jabón en barra</c:v>
                </c:pt>
                <c:pt idx="1">
                  <c:v>Jabón líquido</c:v>
                </c:pt>
                <c:pt idx="2">
                  <c:v>Espumas limpiadoras</c:v>
                </c:pt>
                <c:pt idx="3">
                  <c:v>Aguas micelares</c:v>
                </c:pt>
              </c:strCache>
            </c:strRef>
          </c:cat>
          <c:val>
            <c:numRef>
              <c:f>'RESPUESTAS 1 POR 1'!$B$48:$B$51</c:f>
              <c:numCache>
                <c:formatCode>General</c:formatCode>
                <c:ptCount val="4"/>
                <c:pt idx="0">
                  <c:v>301</c:v>
                </c:pt>
                <c:pt idx="1">
                  <c:v>141</c:v>
                </c:pt>
                <c:pt idx="2">
                  <c:v>152</c:v>
                </c:pt>
                <c:pt idx="3">
                  <c:v>106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'RESPUESTAS 1 POR 1'!$C$48:$C$51</c15:f>
                <c15:dlblRangeCache>
                  <c:ptCount val="4"/>
                  <c:pt idx="0">
                    <c:v>80,5%</c:v>
                  </c:pt>
                  <c:pt idx="1">
                    <c:v>37,7%</c:v>
                  </c:pt>
                  <c:pt idx="2">
                    <c:v>40,6%</c:v>
                  </c:pt>
                  <c:pt idx="3">
                    <c:v>28,3%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921-46A5-8BE3-89E1CB5E3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98944864"/>
        <c:axId val="1998954944"/>
      </c:barChart>
      <c:catAx>
        <c:axId val="1998944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8954944"/>
        <c:crosses val="autoZero"/>
        <c:auto val="1"/>
        <c:lblAlgn val="ctr"/>
        <c:lblOffset val="100"/>
        <c:noMultiLvlLbl val="0"/>
      </c:catAx>
      <c:valAx>
        <c:axId val="1998954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894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5. ¿Qué factores influyen más en su decisión de compra de un jabón facial? Puede seleccionar más de una opción</a:t>
            </a:r>
          </a:p>
        </c:rich>
      </c:tx>
      <c:layout>
        <c:manualLayout>
          <c:xMode val="edge"/>
          <c:yMode val="edge"/>
          <c:x val="0.13083226240103565"/>
          <c:y val="2.781475664095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'RESPUESTAS 1 POR 1'!$B$65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7434646245708049E-2"/>
                  <c:y val="-4.6357927734926183E-2"/>
                </c:manualLayout>
              </c:layout>
              <c:tx>
                <c:rich>
                  <a:bodyPr/>
                  <a:lstStyle/>
                  <a:p>
                    <a:fld id="{5635EED8-2D0E-4B2C-B250-EB6A8E1FB9B5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2D2395A-FC17-4A20-AC12-929BD06B3F4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FD8-4CF3-A797-F549F643A5E9}"/>
                </c:ext>
              </c:extLst>
            </c:dLbl>
            <c:dLbl>
              <c:idx val="1"/>
              <c:layout>
                <c:manualLayout>
                  <c:x val="-1.5255315464994543E-2"/>
                  <c:y val="-4.1722134961433489E-2"/>
                </c:manualLayout>
              </c:layout>
              <c:tx>
                <c:rich>
                  <a:bodyPr/>
                  <a:lstStyle/>
                  <a:p>
                    <a:fld id="{E7739ADE-2467-448A-90B3-9053ED327E87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7725C9C9-93F9-447D-84CE-1E10B51FA21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FD8-4CF3-A797-F549F643A5E9}"/>
                </c:ext>
              </c:extLst>
            </c:dLbl>
            <c:dLbl>
              <c:idx val="2"/>
              <c:layout>
                <c:manualLayout>
                  <c:x val="-1.0896653903567531E-2"/>
                  <c:y val="-3.245054941444827E-2"/>
                </c:manualLayout>
              </c:layout>
              <c:tx>
                <c:rich>
                  <a:bodyPr/>
                  <a:lstStyle/>
                  <a:p>
                    <a:fld id="{72C7075F-0E40-4EFB-928A-E2C8EA5A9435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DC8E0D7A-B8CC-40E6-BDC5-830E8997D79F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FD8-4CF3-A797-F549F643A5E9}"/>
                </c:ext>
              </c:extLst>
            </c:dLbl>
            <c:dLbl>
              <c:idx val="3"/>
              <c:layout>
                <c:manualLayout>
                  <c:x val="-1.5255315464994543E-2"/>
                  <c:y val="-3.7086342187940963E-2"/>
                </c:manualLayout>
              </c:layout>
              <c:tx>
                <c:rich>
                  <a:bodyPr/>
                  <a:lstStyle/>
                  <a:p>
                    <a:fld id="{14EC8571-F1AA-47F1-ABDA-F30CE9E813CE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907C1353-5809-421E-BCF1-C67F8C6CD5C1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FD8-4CF3-A797-F549F643A5E9}"/>
                </c:ext>
              </c:extLst>
            </c:dLbl>
            <c:dLbl>
              <c:idx val="4"/>
              <c:layout>
                <c:manualLayout>
                  <c:x val="-8.7173231228541044E-3"/>
                  <c:y val="-3.2450549414448311E-2"/>
                </c:manualLayout>
              </c:layout>
              <c:tx>
                <c:rich>
                  <a:bodyPr/>
                  <a:lstStyle/>
                  <a:p>
                    <a:fld id="{9CC907F8-6B0F-46AC-982D-3D76307FF631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3CEE067-5D4A-415E-A77B-76200F3228E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FD8-4CF3-A797-F549F643A5E9}"/>
                </c:ext>
              </c:extLst>
            </c:dLbl>
            <c:dLbl>
              <c:idx val="5"/>
              <c:layout>
                <c:manualLayout>
                  <c:x val="-1.0896653903567611E-2"/>
                  <c:y val="-2.781475664095568E-2"/>
                </c:manualLayout>
              </c:layout>
              <c:tx>
                <c:rich>
                  <a:bodyPr/>
                  <a:lstStyle/>
                  <a:p>
                    <a:fld id="{63E23B17-E7AC-4862-A298-1A190EA03E9D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1E8E7F34-CEB5-4ECF-8D9B-FF871371B1F6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FD8-4CF3-A797-F549F643A5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'RESPUESTAS 1 POR 1'!$A$66:$A$71</c:f>
              <c:strCache>
                <c:ptCount val="6"/>
                <c:pt idx="0">
                  <c:v>Precio</c:v>
                </c:pt>
                <c:pt idx="1">
                  <c:v>Marca reconocida</c:v>
                </c:pt>
                <c:pt idx="2">
                  <c:v>Ingredientes naturales</c:v>
                </c:pt>
                <c:pt idx="3">
                  <c:v>Beneficios específicos para la piel</c:v>
                </c:pt>
                <c:pt idx="4">
                  <c:v>Recomendaciones de conocidos o expertos</c:v>
                </c:pt>
                <c:pt idx="5">
                  <c:v>Presentación del producto</c:v>
                </c:pt>
              </c:strCache>
            </c:strRef>
          </c:cat>
          <c:val>
            <c:numRef>
              <c:f>'RESPUESTAS 1 POR 1'!$B$66:$B$71</c:f>
              <c:numCache>
                <c:formatCode>General</c:formatCode>
                <c:ptCount val="6"/>
                <c:pt idx="0">
                  <c:v>268</c:v>
                </c:pt>
                <c:pt idx="1">
                  <c:v>202</c:v>
                </c:pt>
                <c:pt idx="2">
                  <c:v>185</c:v>
                </c:pt>
                <c:pt idx="3">
                  <c:v>186</c:v>
                </c:pt>
                <c:pt idx="4">
                  <c:v>153</c:v>
                </c:pt>
                <c:pt idx="5">
                  <c:v>101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'RESPUESTAS 1 POR 1'!$C$66:$C$71</c15:f>
                <c15:dlblRangeCache>
                  <c:ptCount val="6"/>
                  <c:pt idx="0">
                    <c:v>71,7%</c:v>
                  </c:pt>
                  <c:pt idx="1">
                    <c:v>54,0%</c:v>
                  </c:pt>
                  <c:pt idx="2">
                    <c:v>49,5%</c:v>
                  </c:pt>
                  <c:pt idx="3">
                    <c:v>49,7%</c:v>
                  </c:pt>
                  <c:pt idx="4">
                    <c:v>40,9%</c:v>
                  </c:pt>
                  <c:pt idx="5">
                    <c:v>27%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FD8-4CF3-A797-F549F643A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95740896"/>
        <c:axId val="1995738016"/>
      </c:barChart>
      <c:catAx>
        <c:axId val="199574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5738016"/>
        <c:crosses val="autoZero"/>
        <c:auto val="1"/>
        <c:lblAlgn val="ctr"/>
        <c:lblOffset val="100"/>
        <c:noMultiLvlLbl val="0"/>
      </c:catAx>
      <c:valAx>
        <c:axId val="199573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574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6. ¿Ha utilizado anteriormente jabones artesanales para el cuidado facial?   Marca solo una opción  </a:t>
            </a:r>
          </a:p>
        </c:rich>
      </c:tx>
      <c:layout>
        <c:manualLayout>
          <c:xMode val="edge"/>
          <c:yMode val="edge"/>
          <c:x val="0.12660931138870524"/>
          <c:y val="3.0900719475807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1'!$B$81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40-472F-89B1-D8B60F1C116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10-47C0-90F1-44DB72E5B43D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>
                  <a:softEdge rad="101600"/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40-472F-89B1-D8B60F1C116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1'!$A$82:$A$83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'RESPUESTAS 1 POR 1'!$B$82:$B$83</c:f>
              <c:numCache>
                <c:formatCode>General</c:formatCode>
                <c:ptCount val="2"/>
                <c:pt idx="0">
                  <c:v>261</c:v>
                </c:pt>
                <c:pt idx="1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0-472F-89B1-D8B60F1C1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958311461067378"/>
          <c:y val="0.46574292796733741"/>
          <c:w val="0.10335441844110607"/>
          <c:h val="0.215785158084350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7. ¿Con qué frecuencia compra jabones faciales?</a:t>
            </a:r>
            <a:b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</a:b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Marca solo una opción    </a:t>
            </a:r>
          </a:p>
        </c:rich>
      </c:tx>
      <c:layout>
        <c:manualLayout>
          <c:xMode val="edge"/>
          <c:yMode val="edge"/>
          <c:x val="0.23196878153804751"/>
          <c:y val="9.4067860367138129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1'!$B$97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DA6-4540-9D20-83375E36F2D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A6-4540-9D20-83375E36F2D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84-4AEB-A6B2-65DE91A620D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C84-4AEB-A6B2-65DE91A620D3}"/>
              </c:ext>
            </c:extLst>
          </c:dPt>
          <c:dLbls>
            <c:dLbl>
              <c:idx val="2"/>
              <c:layout>
                <c:manualLayout>
                  <c:x val="0.15058267716535434"/>
                  <c:y val="-7.437736949547972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84-4AEB-A6B2-65DE91A620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AC1A3A7-7E4C-4B94-B8C5-63978E7C8B44}" type="PERCENTAGE">
                      <a:rPr lang="en-US" baseline="0"/>
                      <a:pPr/>
                      <a:t>[PORCENTAJE]</a:t>
                    </a:fld>
                    <a:endParaRPr lang="es-CO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C84-4AEB-A6B2-65DE91A620D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'RESPUESTAS 1 POR 1'!$A$98:$A$101</c:f>
              <c:strCache>
                <c:ptCount val="4"/>
                <c:pt idx="0">
                  <c:v>Más de una vez al mes</c:v>
                </c:pt>
                <c:pt idx="1">
                  <c:v>Una vez al mes</c:v>
                </c:pt>
                <c:pt idx="2">
                  <c:v>Cada 2-3 meses</c:v>
                </c:pt>
                <c:pt idx="3">
                  <c:v>Cada 4 meses o más</c:v>
                </c:pt>
              </c:strCache>
            </c:strRef>
          </c:cat>
          <c:val>
            <c:numRef>
              <c:f>'RESPUESTAS 1 POR 1'!$B$98:$B$101</c:f>
              <c:numCache>
                <c:formatCode>General</c:formatCode>
                <c:ptCount val="4"/>
                <c:pt idx="0">
                  <c:v>42</c:v>
                </c:pt>
                <c:pt idx="1">
                  <c:v>111</c:v>
                </c:pt>
                <c:pt idx="2">
                  <c:v>207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84-4AEB-A6B2-65DE91A62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82819529480365"/>
          <c:y val="0.34426421907914534"/>
          <c:w val="0.24513166924577812"/>
          <c:h val="0.30478332831778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8. ¿Cuál sería la presentación de preferencia para un jabón artesanal? Marca solo una opción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1'!$B$115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8B-4FD5-AAD1-C5B11AC47E1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B8B-4FD5-AAD1-C5B11AC47E1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1'!$A$116:$A$117</c:f>
              <c:strCache>
                <c:ptCount val="2"/>
                <c:pt idx="0">
                  <c:v>Barra sólida </c:v>
                </c:pt>
                <c:pt idx="1">
                  <c:v>Líquido</c:v>
                </c:pt>
              </c:strCache>
            </c:strRef>
          </c:cat>
          <c:val>
            <c:numRef>
              <c:f>'RESPUESTAS 1 POR 1'!$B$116:$B$117</c:f>
              <c:numCache>
                <c:formatCode>General</c:formatCode>
                <c:ptCount val="2"/>
                <c:pt idx="0">
                  <c:v>349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B-4FD5-AAD1-C5B11AC47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39101336944163"/>
          <c:y val="0.42334748437023412"/>
          <c:w val="0.22934820647419069"/>
          <c:h val="0.19397710702828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9. ¿Donde suele comprar productos de cuidado facial?</a:t>
            </a:r>
          </a:p>
          <a:p>
            <a:pPr>
              <a:defRPr/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Marca solo una opción   </a:t>
            </a:r>
          </a:p>
        </c:rich>
      </c:tx>
      <c:layout>
        <c:manualLayout>
          <c:xMode val="edge"/>
          <c:yMode val="edge"/>
          <c:x val="0.192243359008157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1'!$B$135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42-4E19-B0A9-AC461AC871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42-4E8C-A868-3EF5C42C5D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42-4E8C-A868-3EF5C42C5D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C42-4E8C-A868-3EF5C42C5D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C42-4E8C-A868-3EF5C42C5DD8}"/>
              </c:ext>
            </c:extLst>
          </c:dPt>
          <c:dLbls>
            <c:dLbl>
              <c:idx val="0"/>
              <c:layout>
                <c:manualLayout>
                  <c:x val="-0.11852963692038496"/>
                  <c:y val="6.472185768445611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42-4E19-B0A9-AC461AC8715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1'!$A$136:$A$140</c:f>
              <c:strCache>
                <c:ptCount val="5"/>
                <c:pt idx="0">
                  <c:v>Supermercados</c:v>
                </c:pt>
                <c:pt idx="1">
                  <c:v>Tiendas especializads en cosmética</c:v>
                </c:pt>
                <c:pt idx="2">
                  <c:v>Tiendas naturistas</c:v>
                </c:pt>
                <c:pt idx="3">
                  <c:v>Venta en línea</c:v>
                </c:pt>
                <c:pt idx="4">
                  <c:v>Redes sociales</c:v>
                </c:pt>
              </c:strCache>
            </c:strRef>
          </c:cat>
          <c:val>
            <c:numRef>
              <c:f>'RESPUESTAS 1 POR 1'!$B$136:$B$140</c:f>
              <c:numCache>
                <c:formatCode>General</c:formatCode>
                <c:ptCount val="5"/>
                <c:pt idx="0">
                  <c:v>146</c:v>
                </c:pt>
                <c:pt idx="1">
                  <c:v>126</c:v>
                </c:pt>
                <c:pt idx="2">
                  <c:v>64</c:v>
                </c:pt>
                <c:pt idx="3">
                  <c:v>20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2-4E19-B0A9-AC461AC871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166666666666672"/>
          <c:y val="0.27528433945756781"/>
          <c:w val="0.34166666666666667"/>
          <c:h val="0.598042432195975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10. ¿Cuál considera un precio adecuado para un jabón artesanal facial? Marca solo una opción  </a:t>
            </a:r>
          </a:p>
        </c:rich>
      </c:tx>
      <c:layout>
        <c:manualLayout>
          <c:xMode val="edge"/>
          <c:yMode val="edge"/>
          <c:x val="0.1282364917208029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828155497172054"/>
          <c:y val="0.26847040298882757"/>
          <c:w val="0.36539447016218202"/>
          <c:h val="0.63493482534117207"/>
        </c:manualLayout>
      </c:layout>
      <c:pieChart>
        <c:varyColors val="1"/>
        <c:ser>
          <c:idx val="0"/>
          <c:order val="0"/>
          <c:tx>
            <c:strRef>
              <c:f>'RESPUESTAS 1 POR 1'!$B$152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B1C-46C5-85ED-28B2D645D7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1C-46C5-85ED-28B2D645D7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B1C-46C5-85ED-28B2D645D707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1'!$A$153:$A$155</c:f>
              <c:strCache>
                <c:ptCount val="3"/>
                <c:pt idx="0">
                  <c:v>$7.000 - $9.000</c:v>
                </c:pt>
                <c:pt idx="1">
                  <c:v>$10.000 - $12.000</c:v>
                </c:pt>
                <c:pt idx="2">
                  <c:v>$13.000 - $20.000</c:v>
                </c:pt>
              </c:strCache>
            </c:strRef>
          </c:cat>
          <c:val>
            <c:numRef>
              <c:f>'RESPUESTAS 1 POR 1'!$B$153:$B$155</c:f>
              <c:numCache>
                <c:formatCode>General</c:formatCode>
                <c:ptCount val="3"/>
                <c:pt idx="0">
                  <c:v>193</c:v>
                </c:pt>
                <c:pt idx="1">
                  <c:v>158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13-4645-B666-CB1AEB651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06960355811166"/>
          <c:y val="0.41118300835400379"/>
          <c:w val="0.21953245238624064"/>
          <c:h val="0.24113123678380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11. ¿Estaría dispuesto a pagar un precio mayor al estándar, si el jabón contiene ingredientes naturales y beneficios adicionales para la piel?  Marca solo una opción </a:t>
            </a:r>
          </a:p>
        </c:rich>
      </c:tx>
      <c:layout>
        <c:manualLayout>
          <c:xMode val="edge"/>
          <c:yMode val="edge"/>
          <c:x val="0.11597342752688515"/>
          <c:y val="4.29777286627609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1'!$B$170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1E-49F9-A94C-8D6911BF5C8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1E-49F9-A94C-8D6911BF5C8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1E-49F9-A94C-8D6911BF5C85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1'!$A$171:$A$173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Depende del precio final</c:v>
                </c:pt>
              </c:strCache>
            </c:strRef>
          </c:cat>
          <c:val>
            <c:numRef>
              <c:f>'RESPUESTAS 1 POR 1'!$B$171:$B$173</c:f>
              <c:numCache>
                <c:formatCode>General</c:formatCode>
                <c:ptCount val="3"/>
                <c:pt idx="0">
                  <c:v>267</c:v>
                </c:pt>
                <c:pt idx="1">
                  <c:v>7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3F-4FC1-955B-6630399FC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139955240437418"/>
          <c:y val="0.4820990499806605"/>
          <c:w val="0.26257117591135137"/>
          <c:h val="0.22998362766447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13.  ¿Le interesaría probar un jabón facial artesanal biodegradable?</a:t>
            </a:r>
          </a:p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Marca solo una opción  </a:t>
            </a:r>
          </a:p>
        </c:rich>
      </c:tx>
      <c:layout>
        <c:manualLayout>
          <c:xMode val="edge"/>
          <c:yMode val="edge"/>
          <c:x val="0.16453455818022747"/>
          <c:y val="4.629627941955401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1 POR 1'!$B$208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8-44B0-B344-F18D9E0E9D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8-44B0-B344-F18D9E0E9D32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1 POR 1'!$A$209:$A$210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'RESPUESTAS 1 POR 1'!$B$209:$B$210</c:f>
              <c:numCache>
                <c:formatCode>General</c:formatCode>
                <c:ptCount val="2"/>
                <c:pt idx="0">
                  <c:v>372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E-47F7-9C0C-4A823B994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223853698959732"/>
          <c:y val="0.41871735206155603"/>
          <c:w val="7.3750218722659661E-2"/>
          <c:h val="0.147680756896778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12. ¿Qué lo motivaría a cambiar su jabón habitual por uno artesanal y biodegradable?</a:t>
            </a:r>
          </a:p>
          <a:p>
            <a:pPr>
              <a:defRPr/>
            </a:pPr>
            <a:r>
              <a:rPr lang="en-US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Puede seleccionar más de una opción</a:t>
            </a:r>
          </a:p>
        </c:rich>
      </c:tx>
      <c:layout>
        <c:manualLayout>
          <c:xMode val="edge"/>
          <c:yMode val="edge"/>
          <c:x val="0.1064334859164155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'RESPUESTAS 1 POR 1'!$B$191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53205378213595E-3"/>
                  <c:y val="-1.0082548386132848E-1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800"/>
                      <a:t>   </a:t>
                    </a:r>
                    <a:fld id="{8BA6B9D8-FC1B-4F01-8FA4-81EBD5679F36}" type="CELLRANGE">
                      <a:rPr lang="en-US" sz="800"/>
                      <a:pPr>
                        <a:defRPr/>
                      </a:pPr>
                      <a:t>[CELLRANGE]</a:t>
                    </a:fld>
                    <a:r>
                      <a:rPr lang="en-US" sz="800" baseline="0"/>
                      <a:t>; </a:t>
                    </a:r>
                    <a:fld id="{97FA2C36-E119-4CAC-929D-37B390FAACAF}" type="VALUE">
                      <a:rPr lang="en-US" sz="800" baseline="0"/>
                      <a:pPr>
                        <a:defRPr/>
                      </a:pPr>
                      <a:t>[VALOR]</a:t>
                    </a:fld>
                    <a:endParaRPr lang="en-US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335163455037641"/>
                      <c:h val="8.439212140423446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034-44C7-85B2-3B290E0DB3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0A15BE9-9C78-438E-A444-ADE3986ECC87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; </a:t>
                    </a:r>
                    <a:fld id="{10DAB45C-3D21-4893-BDCC-8AA53EDEA9A9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034-44C7-85B2-3B290E0DB3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84B56EF-8141-4A33-9B5F-F26EFF447A7A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; </a:t>
                    </a:r>
                    <a:fld id="{E8DC3668-F996-4C00-B6D7-833B183F5911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034-44C7-85B2-3B290E0DB3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245291-729D-4F39-A635-83F576118EE0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; </a:t>
                    </a:r>
                    <a:fld id="{ADBAD95A-C510-4A03-9620-B7ADD66336F2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034-44C7-85B2-3B290E0DB3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7F3EC5-1AE8-47FF-9AD0-14AFB2F00F8F}" type="CELLRANGE">
                      <a:rPr lang="es-CO"/>
                      <a:pPr/>
                      <a:t>[CELLRANGE]</a:t>
                    </a:fld>
                    <a:r>
                      <a:rPr lang="es-CO" baseline="0"/>
                      <a:t>; </a:t>
                    </a:r>
                    <a:fld id="{9686FE47-5836-4487-8B37-ADD14FFF6A66}" type="VALUE">
                      <a:rPr lang="es-CO" baseline="0"/>
                      <a:pPr/>
                      <a:t>[VALOR]</a:t>
                    </a:fld>
                    <a:endParaRPr lang="es-CO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034-44C7-85B2-3B290E0DB3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'RESPUESTAS 1 POR 1'!$A$192:$A$196</c:f>
              <c:strCache>
                <c:ptCount val="5"/>
                <c:pt idx="0">
                  <c:v>Beneficios para la piel</c:v>
                </c:pt>
                <c:pt idx="1">
                  <c:v>Uso de ingredientes naturales</c:v>
                </c:pt>
                <c:pt idx="2">
                  <c:v>Compromiso con el medio ambiente</c:v>
                </c:pt>
                <c:pt idx="3">
                  <c:v>Precio accesible</c:v>
                </c:pt>
                <c:pt idx="4">
                  <c:v>Experiencia sensorial (aromas y texturas)</c:v>
                </c:pt>
              </c:strCache>
            </c:strRef>
          </c:cat>
          <c:val>
            <c:numRef>
              <c:f>'RESPUESTAS 1 POR 1'!$B$192:$B$196</c:f>
              <c:numCache>
                <c:formatCode>General</c:formatCode>
                <c:ptCount val="5"/>
                <c:pt idx="0">
                  <c:v>266</c:v>
                </c:pt>
                <c:pt idx="1">
                  <c:v>190</c:v>
                </c:pt>
                <c:pt idx="2">
                  <c:v>206</c:v>
                </c:pt>
                <c:pt idx="3">
                  <c:v>217</c:v>
                </c:pt>
                <c:pt idx="4">
                  <c:v>186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'RESPUESTAS 1 POR 1'!$C$192:$C$196</c15:f>
                <c15:dlblRangeCache>
                  <c:ptCount val="5"/>
                  <c:pt idx="0">
                    <c:v>71,1%</c:v>
                  </c:pt>
                  <c:pt idx="1">
                    <c:v>50,8%</c:v>
                  </c:pt>
                  <c:pt idx="2">
                    <c:v>55,1%</c:v>
                  </c:pt>
                  <c:pt idx="3">
                    <c:v>58%</c:v>
                  </c:pt>
                  <c:pt idx="4">
                    <c:v>49,7%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0C9-4302-99F8-15DF284CD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3087824"/>
        <c:axId val="1933088784"/>
      </c:barChart>
      <c:catAx>
        <c:axId val="1933087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3088784"/>
        <c:crossesAt val="0"/>
        <c:auto val="1"/>
        <c:lblAlgn val="ctr"/>
        <c:lblOffset val="100"/>
        <c:noMultiLvlLbl val="0"/>
      </c:catAx>
      <c:valAx>
        <c:axId val="193308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308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14. En una escala del 1 al 5,</a:t>
            </a:r>
            <a:r>
              <a:rPr lang="es-CO" sz="1100" baseline="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s-CO" sz="110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¿qué tan probable es que usted compre un jabón facial artesanal y biodegradable para incorporarlo en su rutina de cuidado personal?</a:t>
            </a:r>
            <a:br>
              <a:rPr lang="es-CO" sz="110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</a:br>
            <a:r>
              <a:rPr lang="es-CO" sz="110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Donde: </a:t>
            </a:r>
            <a:br>
              <a:rPr lang="es-CO" sz="1100" baseline="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</a:br>
            <a:r>
              <a:rPr lang="es-CO" sz="1100">
                <a:solidFill>
                  <a:schemeClr val="tx2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 = Nada probable, 2 = Poco probable, 3 = Medianamente probable, 4 = Probable, 5 = Muy</a:t>
            </a:r>
          </a:p>
        </c:rich>
      </c:tx>
      <c:layout>
        <c:manualLayout>
          <c:xMode val="edge"/>
          <c:yMode val="edge"/>
          <c:x val="9.261905182295653E-2"/>
          <c:y val="3.287284466713742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'RESPUESTAS 1 POR 1'!$B$237</c:f>
              <c:strCache>
                <c:ptCount val="1"/>
                <c:pt idx="0">
                  <c:v>Numero de Personas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5311602340452409E-3"/>
                  <c:y val="2.5069879822497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54-4590-8A7A-7DD55117DAEB}"/>
                </c:ext>
              </c:extLst>
            </c:dLbl>
            <c:dLbl>
              <c:idx val="3"/>
              <c:layout>
                <c:manualLayout>
                  <c:x val="-7.9824369611512404E-17"/>
                  <c:y val="1.7907057016069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54-4590-8A7A-7DD55117DA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'RESPUESTAS 1 POR 1'!$A$238:$A$242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'RESPUESTAS 1 POR 1'!$B$238:$B$242</c:f>
              <c:numCache>
                <c:formatCode>0</c:formatCode>
                <c:ptCount val="5"/>
                <c:pt idx="0">
                  <c:v>138</c:v>
                </c:pt>
                <c:pt idx="1">
                  <c:v>75</c:v>
                </c:pt>
                <c:pt idx="2">
                  <c:v>43</c:v>
                </c:pt>
                <c:pt idx="3">
                  <c:v>58</c:v>
                </c:pt>
                <c:pt idx="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2-430C-A41F-3E16C93C3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86502368"/>
        <c:axId val="1886498528"/>
      </c:barChart>
      <c:lineChart>
        <c:grouping val="standard"/>
        <c:varyColors val="0"/>
        <c:ser>
          <c:idx val="1"/>
          <c:order val="1"/>
          <c:tx>
            <c:strRef>
              <c:f>'RESPUESTAS 1 POR 1'!$C$237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'RESPUESTAS 1 POR 1'!$A$238:$A$242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'RESPUESTAS 1 POR 1'!$C$238:$C$242</c:f>
              <c:numCache>
                <c:formatCode>0.0%</c:formatCode>
                <c:ptCount val="5"/>
                <c:pt idx="0">
                  <c:v>0.38400000000000001</c:v>
                </c:pt>
                <c:pt idx="1">
                  <c:v>0.38400000000000001</c:v>
                </c:pt>
                <c:pt idx="2">
                  <c:v>0.38400000000000001</c:v>
                </c:pt>
                <c:pt idx="3">
                  <c:v>0.38400000000000001</c:v>
                </c:pt>
                <c:pt idx="4">
                  <c:v>0.38400000000000001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92-430C-A41F-3E16C93C3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468288"/>
        <c:axId val="1886450048"/>
      </c:lineChart>
      <c:catAx>
        <c:axId val="188650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86498528"/>
        <c:crosses val="autoZero"/>
        <c:auto val="1"/>
        <c:lblAlgn val="ctr"/>
        <c:lblOffset val="100"/>
        <c:noMultiLvlLbl val="0"/>
      </c:catAx>
      <c:valAx>
        <c:axId val="188649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86502368"/>
        <c:crosses val="autoZero"/>
        <c:crossBetween val="between"/>
        <c:majorUnit val="20"/>
      </c:valAx>
      <c:valAx>
        <c:axId val="1886450048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86468288"/>
        <c:crosses val="max"/>
        <c:crossBetween val="between"/>
      </c:valAx>
      <c:catAx>
        <c:axId val="188646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645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 rot="0" vert="wordArtVert" anchor="t" anchorCtr="0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275166</xdr:colOff>
      <xdr:row>1</xdr:row>
      <xdr:rowOff>41474</xdr:rowOff>
    </xdr:from>
    <xdr:to>
      <xdr:col>6</xdr:col>
      <xdr:colOff>638042</xdr:colOff>
      <xdr:row>13</xdr:row>
      <xdr:rowOff>33007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428FF42-9933-A115-F3DD-A8245BEFC8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262227</xdr:colOff>
      <xdr:row>14</xdr:row>
      <xdr:rowOff>82992</xdr:rowOff>
    </xdr:from>
    <xdr:to>
      <xdr:col>6</xdr:col>
      <xdr:colOff>666750</xdr:colOff>
      <xdr:row>27</xdr:row>
      <xdr:rowOff>157097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0E898B2-34C0-325C-A63A-59D53D1025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276415</xdr:colOff>
      <xdr:row>29</xdr:row>
      <xdr:rowOff>148827</xdr:rowOff>
    </xdr:from>
    <xdr:to>
      <xdr:col>7</xdr:col>
      <xdr:colOff>669727</xdr:colOff>
      <xdr:row>42</xdr:row>
      <xdr:rowOff>14882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7201BF-72DD-04CB-BD18-794E406E23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285921</xdr:colOff>
      <xdr:row>44</xdr:row>
      <xdr:rowOff>43807</xdr:rowOff>
    </xdr:from>
    <xdr:to>
      <xdr:col>10</xdr:col>
      <xdr:colOff>175474</xdr:colOff>
      <xdr:row>59</xdr:row>
      <xdr:rowOff>30835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AC2A382-5AAE-0ABB-30AA-EEF8103694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231410</xdr:colOff>
      <xdr:row>64</xdr:row>
      <xdr:rowOff>63167</xdr:rowOff>
    </xdr:from>
    <xdr:to>
      <xdr:col>10</xdr:col>
      <xdr:colOff>373337</xdr:colOff>
      <xdr:row>76</xdr:row>
      <xdr:rowOff>148828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6618819-5E1F-E787-F323-ABE71DCBCF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247561</xdr:colOff>
      <xdr:row>79</xdr:row>
      <xdr:rowOff>54300</xdr:rowOff>
    </xdr:from>
    <xdr:to>
      <xdr:col>8</xdr:col>
      <xdr:colOff>450286</xdr:colOff>
      <xdr:row>92</xdr:row>
      <xdr:rowOff>89931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A2D6357-84BB-05A1-2EA0-4133758CEB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431601</xdr:colOff>
      <xdr:row>94</xdr:row>
      <xdr:rowOff>120769</xdr:rowOff>
    </xdr:from>
    <xdr:to>
      <xdr:col>8</xdr:col>
      <xdr:colOff>476250</xdr:colOff>
      <xdr:row>110</xdr:row>
      <xdr:rowOff>59532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C7E8468-A9F4-CE0A-D769-E1A172C13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244394</xdr:colOff>
      <xdr:row>113</xdr:row>
      <xdr:rowOff>103065</xdr:rowOff>
    </xdr:from>
    <xdr:to>
      <xdr:col>8</xdr:col>
      <xdr:colOff>651740</xdr:colOff>
      <xdr:row>129</xdr:row>
      <xdr:rowOff>90095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EA94EE-2043-DDDE-BD56-4A2BF43ABF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154147</xdr:colOff>
      <xdr:row>134</xdr:row>
      <xdr:rowOff>16619</xdr:rowOff>
    </xdr:from>
    <xdr:to>
      <xdr:col>8</xdr:col>
      <xdr:colOff>561493</xdr:colOff>
      <xdr:row>147</xdr:row>
      <xdr:rowOff>54313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4644B26A-FCF4-71A0-E384-B79AA61934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143062</xdr:colOff>
      <xdr:row>150</xdr:row>
      <xdr:rowOff>37519</xdr:rowOff>
    </xdr:from>
    <xdr:to>
      <xdr:col>8</xdr:col>
      <xdr:colOff>417667</xdr:colOff>
      <xdr:row>165</xdr:row>
      <xdr:rowOff>101964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2124FE6-0889-2526-646B-DF7C351D91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84335</xdr:colOff>
      <xdr:row>169</xdr:row>
      <xdr:rowOff>57783</xdr:rowOff>
    </xdr:from>
    <xdr:to>
      <xdr:col>8</xdr:col>
      <xdr:colOff>684609</xdr:colOff>
      <xdr:row>184</xdr:row>
      <xdr:rowOff>80670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A24C7D0-3294-F39D-6B0A-43A2ABD37B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51235</xdr:colOff>
      <xdr:row>206</xdr:row>
      <xdr:rowOff>38784</xdr:rowOff>
    </xdr:from>
    <xdr:to>
      <xdr:col>8</xdr:col>
      <xdr:colOff>670423</xdr:colOff>
      <xdr:row>221</xdr:row>
      <xdr:rowOff>25814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154A7CB-D29E-A7A9-F160-2ACD079BAE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118682</xdr:colOff>
      <xdr:row>190</xdr:row>
      <xdr:rowOff>9654</xdr:rowOff>
    </xdr:from>
    <xdr:to>
      <xdr:col>9</xdr:col>
      <xdr:colOff>74084</xdr:colOff>
      <xdr:row>203</xdr:row>
      <xdr:rowOff>85815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A2DE406-11EA-9C07-1820-C086A53D0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251511</xdr:colOff>
      <xdr:row>224</xdr:row>
      <xdr:rowOff>116409</xdr:rowOff>
    </xdr:from>
    <xdr:to>
      <xdr:col>11</xdr:col>
      <xdr:colOff>391251</xdr:colOff>
      <xdr:row>247</xdr:row>
      <xdr:rowOff>11247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7E9609C-28BD-B533-B44A-E883E6BE98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D486-89BF-4295-BF9A-4FCA61DFA9D7}">
  <dimension ref="A1:F253"/>
  <sheetViews>
    <sheetView tabSelected="1" topLeftCell="A220" zoomScale="74" zoomScaleNormal="70" workbookViewId="0">
      <selection activeCell="D241" sqref="D241"/>
    </sheetView>
  </sheetViews>
  <sheetFormatPr baseColWidth="10" defaultRowHeight="12.75" x14ac:dyDescent="0.2"/>
  <cols>
    <col min="1" max="1" width="60" customWidth="1"/>
    <col min="2" max="2" width="30.42578125" bestFit="1" customWidth="1"/>
    <col min="3" max="3" width="15.7109375" bestFit="1" customWidth="1"/>
    <col min="4" max="4" width="21.28515625" bestFit="1" customWidth="1"/>
    <col min="5" max="5" width="16.85546875" customWidth="1"/>
  </cols>
  <sheetData>
    <row r="1" spans="1:2" ht="13.5" customHeight="1" x14ac:dyDescent="0.2">
      <c r="A1" s="39" t="s">
        <v>46</v>
      </c>
      <c r="B1" s="40"/>
    </row>
    <row r="3" spans="1:2" x14ac:dyDescent="0.2">
      <c r="A3" s="4" t="s">
        <v>47</v>
      </c>
      <c r="B3" s="4" t="s">
        <v>48</v>
      </c>
    </row>
    <row r="4" spans="1:2" x14ac:dyDescent="0.2">
      <c r="A4" s="5" t="s">
        <v>8</v>
      </c>
      <c r="B4" s="5">
        <v>139</v>
      </c>
    </row>
    <row r="5" spans="1:2" x14ac:dyDescent="0.2">
      <c r="A5" s="5" t="s">
        <v>36</v>
      </c>
      <c r="B5" s="5">
        <v>122</v>
      </c>
    </row>
    <row r="6" spans="1:2" x14ac:dyDescent="0.2">
      <c r="A6" s="5" t="s">
        <v>20</v>
      </c>
      <c r="B6" s="5">
        <v>113</v>
      </c>
    </row>
    <row r="15" spans="1:2" x14ac:dyDescent="0.2">
      <c r="A15" s="15" t="s">
        <v>49</v>
      </c>
      <c r="B15" s="1"/>
    </row>
    <row r="17" spans="1:2" x14ac:dyDescent="0.2">
      <c r="A17" s="4" t="s">
        <v>50</v>
      </c>
      <c r="B17" s="4" t="s">
        <v>48</v>
      </c>
    </row>
    <row r="18" spans="1:2" x14ac:dyDescent="0.2">
      <c r="A18" s="6" t="s">
        <v>14</v>
      </c>
      <c r="B18" s="6">
        <v>148</v>
      </c>
    </row>
    <row r="19" spans="1:2" x14ac:dyDescent="0.2">
      <c r="A19" s="6" t="s">
        <v>9</v>
      </c>
      <c r="B19" s="6">
        <v>127</v>
      </c>
    </row>
    <row r="20" spans="1:2" x14ac:dyDescent="0.2">
      <c r="A20" s="6" t="s">
        <v>26</v>
      </c>
      <c r="B20" s="6">
        <v>76</v>
      </c>
    </row>
    <row r="21" spans="1:2" x14ac:dyDescent="0.2">
      <c r="A21" s="6" t="s">
        <v>39</v>
      </c>
      <c r="B21" s="7">
        <v>23</v>
      </c>
    </row>
    <row r="31" spans="1:2" x14ac:dyDescent="0.2">
      <c r="A31" s="1" t="s">
        <v>51</v>
      </c>
      <c r="B31" s="1"/>
    </row>
    <row r="33" spans="1:3" x14ac:dyDescent="0.2">
      <c r="A33" s="4" t="s">
        <v>52</v>
      </c>
      <c r="B33" s="4" t="s">
        <v>48</v>
      </c>
    </row>
    <row r="34" spans="1:3" x14ac:dyDescent="0.2">
      <c r="A34" s="6" t="s">
        <v>10</v>
      </c>
      <c r="B34" s="6">
        <v>64</v>
      </c>
    </row>
    <row r="35" spans="1:3" x14ac:dyDescent="0.2">
      <c r="A35" s="6" t="s">
        <v>21</v>
      </c>
      <c r="B35" s="6">
        <v>100</v>
      </c>
    </row>
    <row r="36" spans="1:3" x14ac:dyDescent="0.2">
      <c r="A36" s="6" t="s">
        <v>29</v>
      </c>
      <c r="B36" s="6">
        <v>174</v>
      </c>
    </row>
    <row r="37" spans="1:3" x14ac:dyDescent="0.2">
      <c r="A37" s="6" t="s">
        <v>37</v>
      </c>
      <c r="B37" s="7">
        <v>36</v>
      </c>
    </row>
    <row r="45" spans="1:3" x14ac:dyDescent="0.2">
      <c r="A45" s="8" t="s">
        <v>0</v>
      </c>
      <c r="B45" s="2"/>
    </row>
    <row r="46" spans="1:3" x14ac:dyDescent="0.2">
      <c r="C46" s="29"/>
    </row>
    <row r="47" spans="1:3" x14ac:dyDescent="0.2">
      <c r="A47" s="4" t="s">
        <v>53</v>
      </c>
      <c r="B47" s="4" t="s">
        <v>48</v>
      </c>
      <c r="C47" s="9" t="s">
        <v>55</v>
      </c>
    </row>
    <row r="48" spans="1:3" x14ac:dyDescent="0.2">
      <c r="A48" s="6" t="s">
        <v>22</v>
      </c>
      <c r="B48" s="6">
        <v>301</v>
      </c>
      <c r="C48" s="10">
        <f>(B48/374)*1</f>
        <v>0.80481283422459893</v>
      </c>
    </row>
    <row r="49" spans="1:4" x14ac:dyDescent="0.2">
      <c r="A49" s="6" t="s">
        <v>30</v>
      </c>
      <c r="B49" s="6">
        <v>141</v>
      </c>
      <c r="C49" s="10">
        <f t="shared" ref="C49:C50" si="0">(B49/374)*1</f>
        <v>0.3770053475935829</v>
      </c>
    </row>
    <row r="50" spans="1:4" x14ac:dyDescent="0.2">
      <c r="A50" s="6" t="s">
        <v>35</v>
      </c>
      <c r="B50" s="6">
        <v>152</v>
      </c>
      <c r="C50" s="10">
        <f t="shared" si="0"/>
        <v>0.40641711229946526</v>
      </c>
    </row>
    <row r="51" spans="1:4" x14ac:dyDescent="0.2">
      <c r="A51" s="6" t="s">
        <v>54</v>
      </c>
      <c r="B51" s="7">
        <v>106</v>
      </c>
      <c r="C51" s="10">
        <f>(B51/374)*1</f>
        <v>0.28342245989304815</v>
      </c>
    </row>
    <row r="63" spans="1:4" ht="12.75" customHeight="1" x14ac:dyDescent="0.2">
      <c r="A63" s="41" t="s">
        <v>58</v>
      </c>
      <c r="B63" s="42"/>
      <c r="C63" s="42"/>
      <c r="D63" s="42"/>
    </row>
    <row r="65" spans="1:3" ht="42" customHeight="1" x14ac:dyDescent="0.2">
      <c r="A65" s="11" t="s">
        <v>56</v>
      </c>
      <c r="B65" s="4" t="s">
        <v>48</v>
      </c>
      <c r="C65" s="9" t="s">
        <v>55</v>
      </c>
    </row>
    <row r="66" spans="1:3" x14ac:dyDescent="0.2">
      <c r="A66" s="12" t="s">
        <v>45</v>
      </c>
      <c r="B66" s="6">
        <v>268</v>
      </c>
      <c r="C66" s="13">
        <f>(B66/374)*1</f>
        <v>0.71657754010695185</v>
      </c>
    </row>
    <row r="67" spans="1:3" x14ac:dyDescent="0.2">
      <c r="A67" s="12" t="s">
        <v>32</v>
      </c>
      <c r="B67" s="6">
        <v>202</v>
      </c>
      <c r="C67" s="13">
        <f t="shared" ref="C67:C68" si="1">(B67/374)*1</f>
        <v>0.5401069518716578</v>
      </c>
    </row>
    <row r="68" spans="1:3" x14ac:dyDescent="0.2">
      <c r="A68" s="12" t="s">
        <v>25</v>
      </c>
      <c r="B68" s="6">
        <v>185</v>
      </c>
      <c r="C68" s="13">
        <f t="shared" si="1"/>
        <v>0.49465240641711228</v>
      </c>
    </row>
    <row r="69" spans="1:3" x14ac:dyDescent="0.2">
      <c r="A69" s="12" t="s">
        <v>23</v>
      </c>
      <c r="B69" s="7">
        <v>186</v>
      </c>
      <c r="C69" s="13">
        <f>(B69/374)*1</f>
        <v>0.49732620320855614</v>
      </c>
    </row>
    <row r="70" spans="1:3" x14ac:dyDescent="0.2">
      <c r="A70" s="12" t="s">
        <v>31</v>
      </c>
      <c r="B70" s="7">
        <v>153</v>
      </c>
      <c r="C70" s="13">
        <f t="shared" ref="C70:C71" si="2">(B70/374)*1</f>
        <v>0.40909090909090912</v>
      </c>
    </row>
    <row r="71" spans="1:3" x14ac:dyDescent="0.2">
      <c r="A71" s="12" t="s">
        <v>57</v>
      </c>
      <c r="B71" s="7">
        <v>101</v>
      </c>
      <c r="C71" s="14">
        <f t="shared" si="2"/>
        <v>0.2700534759358289</v>
      </c>
    </row>
    <row r="79" spans="1:3" x14ac:dyDescent="0.2">
      <c r="A79" s="15" t="s">
        <v>59</v>
      </c>
      <c r="B79" s="1"/>
      <c r="C79" s="1"/>
    </row>
    <row r="81" spans="1:3" ht="25.5" x14ac:dyDescent="0.2">
      <c r="A81" s="11" t="s">
        <v>60</v>
      </c>
      <c r="B81" s="4" t="s">
        <v>48</v>
      </c>
      <c r="C81" s="16"/>
    </row>
    <row r="82" spans="1:3" x14ac:dyDescent="0.2">
      <c r="A82" s="12" t="s">
        <v>19</v>
      </c>
      <c r="B82" s="6">
        <v>261</v>
      </c>
      <c r="C82" s="17"/>
    </row>
    <row r="83" spans="1:3" x14ac:dyDescent="0.2">
      <c r="A83" s="12" t="s">
        <v>13</v>
      </c>
      <c r="B83" s="6">
        <v>113</v>
      </c>
      <c r="C83" s="17"/>
    </row>
    <row r="95" spans="1:3" x14ac:dyDescent="0.2">
      <c r="A95" s="35" t="s">
        <v>7</v>
      </c>
      <c r="B95" s="36"/>
    </row>
    <row r="97" spans="1:3" x14ac:dyDescent="0.2">
      <c r="A97" s="11" t="s">
        <v>61</v>
      </c>
      <c r="B97" s="4" t="s">
        <v>48</v>
      </c>
    </row>
    <row r="98" spans="1:3" x14ac:dyDescent="0.2">
      <c r="A98" s="19" t="s">
        <v>42</v>
      </c>
      <c r="B98" s="6">
        <v>42</v>
      </c>
      <c r="C98" s="30"/>
    </row>
    <row r="99" spans="1:3" x14ac:dyDescent="0.2">
      <c r="A99" s="19" t="s">
        <v>40</v>
      </c>
      <c r="B99" s="6">
        <v>111</v>
      </c>
      <c r="C99" s="30"/>
    </row>
    <row r="100" spans="1:3" x14ac:dyDescent="0.2">
      <c r="A100" s="20" t="s">
        <v>41</v>
      </c>
      <c r="B100" s="7">
        <v>207</v>
      </c>
      <c r="C100" s="3"/>
    </row>
    <row r="101" spans="1:3" x14ac:dyDescent="0.2">
      <c r="A101" s="20" t="s">
        <v>44</v>
      </c>
      <c r="B101" s="7">
        <v>14</v>
      </c>
      <c r="C101" s="3"/>
    </row>
    <row r="102" spans="1:3" x14ac:dyDescent="0.2">
      <c r="A102" s="23"/>
      <c r="B102" s="3"/>
      <c r="C102" s="3"/>
    </row>
    <row r="103" spans="1:3" x14ac:dyDescent="0.2">
      <c r="A103" s="23"/>
      <c r="B103" s="3"/>
      <c r="C103" s="3"/>
    </row>
    <row r="104" spans="1:3" x14ac:dyDescent="0.2">
      <c r="A104" s="23"/>
      <c r="B104" s="3"/>
      <c r="C104" s="3"/>
    </row>
    <row r="105" spans="1:3" x14ac:dyDescent="0.2">
      <c r="A105" s="23"/>
      <c r="B105" s="3"/>
      <c r="C105" s="3"/>
    </row>
    <row r="106" spans="1:3" x14ac:dyDescent="0.2">
      <c r="A106" s="23"/>
      <c r="B106" s="3"/>
      <c r="C106" s="3"/>
    </row>
    <row r="108" spans="1:3" x14ac:dyDescent="0.2">
      <c r="A108" s="22"/>
    </row>
    <row r="109" spans="1:3" x14ac:dyDescent="0.2">
      <c r="B109" s="22"/>
    </row>
    <row r="113" spans="1:2" ht="12.75" customHeight="1" x14ac:dyDescent="0.2">
      <c r="A113" s="31" t="s">
        <v>1</v>
      </c>
    </row>
    <row r="115" spans="1:2" x14ac:dyDescent="0.2">
      <c r="A115" s="11" t="s">
        <v>62</v>
      </c>
      <c r="B115" s="4" t="s">
        <v>48</v>
      </c>
    </row>
    <row r="116" spans="1:2" x14ac:dyDescent="0.2">
      <c r="A116" s="12" t="s">
        <v>63</v>
      </c>
      <c r="B116" s="6">
        <v>349</v>
      </c>
    </row>
    <row r="117" spans="1:2" x14ac:dyDescent="0.2">
      <c r="A117" s="12" t="s">
        <v>15</v>
      </c>
      <c r="B117" s="6">
        <v>25</v>
      </c>
    </row>
    <row r="133" spans="1:2" x14ac:dyDescent="0.2">
      <c r="A133" s="35" t="s">
        <v>2</v>
      </c>
      <c r="B133" s="36"/>
    </row>
    <row r="135" spans="1:2" ht="47.25" customHeight="1" x14ac:dyDescent="0.2">
      <c r="A135" s="11" t="s">
        <v>65</v>
      </c>
      <c r="B135" s="4" t="s">
        <v>48</v>
      </c>
    </row>
    <row r="136" spans="1:2" x14ac:dyDescent="0.2">
      <c r="A136" s="12" t="s">
        <v>11</v>
      </c>
      <c r="B136" s="6">
        <v>146</v>
      </c>
    </row>
    <row r="137" spans="1:2" x14ac:dyDescent="0.2">
      <c r="A137" s="12" t="s">
        <v>64</v>
      </c>
      <c r="B137" s="6">
        <v>126</v>
      </c>
    </row>
    <row r="138" spans="1:2" x14ac:dyDescent="0.2">
      <c r="A138" s="20" t="s">
        <v>33</v>
      </c>
      <c r="B138" s="7">
        <v>64</v>
      </c>
    </row>
    <row r="139" spans="1:2" x14ac:dyDescent="0.2">
      <c r="A139" s="20" t="s">
        <v>16</v>
      </c>
      <c r="B139" s="7">
        <v>20</v>
      </c>
    </row>
    <row r="140" spans="1:2" x14ac:dyDescent="0.2">
      <c r="A140" s="20" t="s">
        <v>34</v>
      </c>
      <c r="B140" s="7">
        <v>18</v>
      </c>
    </row>
    <row r="150" spans="1:2" x14ac:dyDescent="0.2">
      <c r="A150" s="18" t="s">
        <v>3</v>
      </c>
      <c r="B150" s="2"/>
    </row>
    <row r="152" spans="1:2" x14ac:dyDescent="0.2">
      <c r="A152" s="11" t="s">
        <v>66</v>
      </c>
      <c r="B152" s="4" t="s">
        <v>48</v>
      </c>
    </row>
    <row r="153" spans="1:2" x14ac:dyDescent="0.2">
      <c r="A153" s="20" t="s">
        <v>12</v>
      </c>
      <c r="B153" s="12">
        <v>193</v>
      </c>
    </row>
    <row r="154" spans="1:2" x14ac:dyDescent="0.2">
      <c r="A154" s="20" t="s">
        <v>17</v>
      </c>
      <c r="B154" s="12">
        <v>158</v>
      </c>
    </row>
    <row r="155" spans="1:2" x14ac:dyDescent="0.2">
      <c r="A155" s="20" t="s">
        <v>28</v>
      </c>
      <c r="B155" s="20">
        <v>23</v>
      </c>
    </row>
    <row r="168" spans="1:6" x14ac:dyDescent="0.2">
      <c r="A168" s="18" t="s">
        <v>4</v>
      </c>
      <c r="B168" s="2"/>
      <c r="C168" s="2"/>
      <c r="D168" s="2"/>
      <c r="E168" s="2"/>
      <c r="F168" s="2"/>
    </row>
    <row r="170" spans="1:6" ht="25.5" x14ac:dyDescent="0.2">
      <c r="A170" s="11" t="s">
        <v>67</v>
      </c>
      <c r="B170" s="4" t="s">
        <v>48</v>
      </c>
    </row>
    <row r="171" spans="1:6" x14ac:dyDescent="0.2">
      <c r="A171" s="20" t="s">
        <v>19</v>
      </c>
      <c r="B171" s="12">
        <v>267</v>
      </c>
    </row>
    <row r="172" spans="1:6" x14ac:dyDescent="0.2">
      <c r="A172" s="20" t="s">
        <v>13</v>
      </c>
      <c r="B172" s="12">
        <v>7</v>
      </c>
    </row>
    <row r="173" spans="1:6" x14ac:dyDescent="0.2">
      <c r="A173" s="20" t="s">
        <v>18</v>
      </c>
      <c r="B173" s="20">
        <v>100</v>
      </c>
    </row>
    <row r="189" spans="1:4" x14ac:dyDescent="0.2">
      <c r="A189" s="35" t="s">
        <v>5</v>
      </c>
      <c r="B189" s="36"/>
      <c r="C189" s="36"/>
      <c r="D189" s="36"/>
    </row>
    <row r="191" spans="1:4" ht="25.5" x14ac:dyDescent="0.2">
      <c r="A191" s="11" t="s">
        <v>68</v>
      </c>
      <c r="B191" s="4" t="s">
        <v>48</v>
      </c>
      <c r="C191" s="9" t="s">
        <v>55</v>
      </c>
    </row>
    <row r="192" spans="1:4" x14ac:dyDescent="0.2">
      <c r="A192" s="12" t="s">
        <v>24</v>
      </c>
      <c r="B192" s="6">
        <v>266</v>
      </c>
      <c r="C192" s="13">
        <f>(B192/374)*1</f>
        <v>0.71122994652406413</v>
      </c>
    </row>
    <row r="193" spans="1:3" x14ac:dyDescent="0.2">
      <c r="A193" s="12" t="s">
        <v>27</v>
      </c>
      <c r="B193" s="6">
        <v>190</v>
      </c>
      <c r="C193" s="13">
        <f t="shared" ref="C193:C194" si="3">(B193/374)*1</f>
        <v>0.50802139037433158</v>
      </c>
    </row>
    <row r="194" spans="1:3" x14ac:dyDescent="0.2">
      <c r="A194" s="12" t="s">
        <v>38</v>
      </c>
      <c r="B194" s="6">
        <v>206</v>
      </c>
      <c r="C194" s="13">
        <f t="shared" si="3"/>
        <v>0.55080213903743314</v>
      </c>
    </row>
    <row r="195" spans="1:3" x14ac:dyDescent="0.2">
      <c r="A195" s="12" t="s">
        <v>43</v>
      </c>
      <c r="B195" s="7">
        <v>217</v>
      </c>
      <c r="C195" s="14">
        <f>(B195/374)*1</f>
        <v>0.5802139037433155</v>
      </c>
    </row>
    <row r="196" spans="1:3" x14ac:dyDescent="0.2">
      <c r="A196" s="12" t="s">
        <v>69</v>
      </c>
      <c r="B196" s="7">
        <v>186</v>
      </c>
      <c r="C196" s="13">
        <f t="shared" ref="C196" si="4">(B196/374)*1</f>
        <v>0.49732620320855614</v>
      </c>
    </row>
    <row r="197" spans="1:3" x14ac:dyDescent="0.2">
      <c r="A197" s="21"/>
      <c r="B197" s="3"/>
      <c r="C197" s="17"/>
    </row>
    <row r="198" spans="1:3" x14ac:dyDescent="0.2">
      <c r="A198" s="21"/>
      <c r="B198" s="3"/>
      <c r="C198" s="17"/>
    </row>
    <row r="199" spans="1:3" x14ac:dyDescent="0.2">
      <c r="A199" s="21"/>
      <c r="B199" s="3"/>
      <c r="C199" s="17"/>
    </row>
    <row r="200" spans="1:3" x14ac:dyDescent="0.2">
      <c r="A200" s="21"/>
      <c r="B200" s="3"/>
      <c r="C200" s="17"/>
    </row>
    <row r="201" spans="1:3" x14ac:dyDescent="0.2">
      <c r="A201" s="21"/>
      <c r="B201" s="3"/>
      <c r="C201" s="17"/>
    </row>
    <row r="202" spans="1:3" x14ac:dyDescent="0.2">
      <c r="A202" s="21"/>
      <c r="B202" s="3"/>
      <c r="C202" s="17"/>
    </row>
    <row r="203" spans="1:3" x14ac:dyDescent="0.2">
      <c r="A203" s="21"/>
      <c r="B203" s="3"/>
      <c r="C203" s="17"/>
    </row>
    <row r="204" spans="1:3" x14ac:dyDescent="0.2">
      <c r="A204" s="21"/>
      <c r="B204" s="3"/>
      <c r="C204" s="17"/>
    </row>
    <row r="206" spans="1:3" x14ac:dyDescent="0.2">
      <c r="A206" s="18" t="s">
        <v>6</v>
      </c>
      <c r="B206" s="2"/>
    </row>
    <row r="208" spans="1:3" ht="25.5" x14ac:dyDescent="0.2">
      <c r="A208" s="11" t="s">
        <v>70</v>
      </c>
      <c r="B208" s="4" t="s">
        <v>48</v>
      </c>
    </row>
    <row r="209" spans="1:5" x14ac:dyDescent="0.2">
      <c r="A209" s="12" t="s">
        <v>19</v>
      </c>
      <c r="B209" s="6">
        <v>372</v>
      </c>
    </row>
    <row r="210" spans="1:5" x14ac:dyDescent="0.2">
      <c r="A210" s="12" t="s">
        <v>13</v>
      </c>
      <c r="B210" s="6">
        <v>2</v>
      </c>
    </row>
    <row r="224" spans="1:5" ht="54" customHeight="1" x14ac:dyDescent="0.2">
      <c r="A224" s="37" t="s">
        <v>73</v>
      </c>
      <c r="B224" s="38"/>
      <c r="C224" s="38"/>
      <c r="D224" s="38"/>
      <c r="E224" s="38"/>
    </row>
    <row r="226" spans="1:4" x14ac:dyDescent="0.2">
      <c r="A226" s="25" t="s">
        <v>71</v>
      </c>
      <c r="B226" s="25" t="s">
        <v>72</v>
      </c>
      <c r="C226" s="25" t="s">
        <v>74</v>
      </c>
      <c r="D226" s="27" t="s">
        <v>75</v>
      </c>
    </row>
    <row r="227" spans="1:4" x14ac:dyDescent="0.2">
      <c r="A227" s="7">
        <v>1</v>
      </c>
      <c r="B227" s="26">
        <v>138</v>
      </c>
      <c r="C227" s="14">
        <v>0</v>
      </c>
      <c r="D227" s="1">
        <f>+C227*B227</f>
        <v>0</v>
      </c>
    </row>
    <row r="228" spans="1:4" x14ac:dyDescent="0.2">
      <c r="A228" s="7">
        <v>2</v>
      </c>
      <c r="B228" s="26">
        <v>75</v>
      </c>
      <c r="C228" s="14">
        <v>0.25</v>
      </c>
      <c r="D228" s="1">
        <f>+C228*B228</f>
        <v>18.75</v>
      </c>
    </row>
    <row r="229" spans="1:4" x14ac:dyDescent="0.2">
      <c r="A229" s="7">
        <v>3</v>
      </c>
      <c r="B229" s="26">
        <v>43</v>
      </c>
      <c r="C229" s="14">
        <v>0.5</v>
      </c>
      <c r="D229" s="1">
        <f>+C229*B229</f>
        <v>21.5</v>
      </c>
    </row>
    <row r="230" spans="1:4" x14ac:dyDescent="0.2">
      <c r="A230" s="7">
        <v>4</v>
      </c>
      <c r="B230" s="26">
        <v>58</v>
      </c>
      <c r="C230" s="14">
        <v>0.75</v>
      </c>
      <c r="D230" s="1">
        <f>+C230*B230</f>
        <v>43.5</v>
      </c>
    </row>
    <row r="231" spans="1:4" x14ac:dyDescent="0.2">
      <c r="A231" s="7">
        <v>5</v>
      </c>
      <c r="B231" s="26">
        <v>60</v>
      </c>
      <c r="C231" s="14">
        <v>1</v>
      </c>
      <c r="D231" s="1">
        <f>+C231*B231</f>
        <v>60</v>
      </c>
    </row>
    <row r="232" spans="1:4" x14ac:dyDescent="0.2">
      <c r="B232" s="28">
        <f>+SUM(B227:B231)</f>
        <v>374</v>
      </c>
      <c r="D232" s="33">
        <f>+SUM(D227:D231)</f>
        <v>143.75</v>
      </c>
    </row>
    <row r="234" spans="1:4" x14ac:dyDescent="0.2">
      <c r="A234" s="32"/>
      <c r="B234" s="27" t="s">
        <v>76</v>
      </c>
      <c r="C234" s="34">
        <f>+D232/374</f>
        <v>0.38435828877005346</v>
      </c>
      <c r="D234" s="32"/>
    </row>
    <row r="237" spans="1:4" x14ac:dyDescent="0.2">
      <c r="A237" s="25" t="s">
        <v>71</v>
      </c>
      <c r="B237" s="25" t="s">
        <v>72</v>
      </c>
      <c r="C237" s="25" t="s">
        <v>77</v>
      </c>
      <c r="D237" s="32"/>
    </row>
    <row r="238" spans="1:4" x14ac:dyDescent="0.2">
      <c r="A238" s="7">
        <v>1</v>
      </c>
      <c r="B238" s="26">
        <v>138</v>
      </c>
      <c r="C238" s="13">
        <v>0.38400000000000001</v>
      </c>
      <c r="D238" s="32"/>
    </row>
    <row r="239" spans="1:4" x14ac:dyDescent="0.2">
      <c r="A239" s="7">
        <v>2</v>
      </c>
      <c r="B239" s="26">
        <v>75</v>
      </c>
      <c r="C239" s="13">
        <v>0.38400000000000001</v>
      </c>
    </row>
    <row r="240" spans="1:4" x14ac:dyDescent="0.2">
      <c r="A240" s="7">
        <v>3</v>
      </c>
      <c r="B240" s="26">
        <v>43</v>
      </c>
      <c r="C240" s="13">
        <v>0.38400000000000001</v>
      </c>
    </row>
    <row r="241" spans="1:4" x14ac:dyDescent="0.2">
      <c r="A241" s="7">
        <v>4</v>
      </c>
      <c r="B241" s="26">
        <v>58</v>
      </c>
      <c r="C241" s="13">
        <v>0.38400000000000001</v>
      </c>
    </row>
    <row r="242" spans="1:4" x14ac:dyDescent="0.2">
      <c r="A242" s="7">
        <v>5</v>
      </c>
      <c r="B242" s="26">
        <v>60</v>
      </c>
      <c r="C242" s="13">
        <v>0.38400000000000001</v>
      </c>
    </row>
    <row r="248" spans="1:4" x14ac:dyDescent="0.2">
      <c r="B248" s="3"/>
      <c r="C248" s="3"/>
    </row>
    <row r="249" spans="1:4" x14ac:dyDescent="0.2">
      <c r="B249" s="3"/>
      <c r="C249" s="3"/>
      <c r="D249" s="24"/>
    </row>
    <row r="250" spans="1:4" x14ac:dyDescent="0.2">
      <c r="B250" s="3"/>
      <c r="C250" s="3"/>
      <c r="D250" s="24"/>
    </row>
    <row r="251" spans="1:4" x14ac:dyDescent="0.2">
      <c r="B251" s="3"/>
      <c r="C251" s="3"/>
      <c r="D251" s="24"/>
    </row>
    <row r="252" spans="1:4" x14ac:dyDescent="0.2">
      <c r="B252" s="3"/>
      <c r="C252" s="3"/>
      <c r="D252" s="24"/>
    </row>
    <row r="253" spans="1:4" x14ac:dyDescent="0.2">
      <c r="B253" s="3"/>
      <c r="C253" s="3"/>
      <c r="D253" s="24"/>
    </row>
  </sheetData>
  <mergeCells count="6">
    <mergeCell ref="A189:D189"/>
    <mergeCell ref="A133:B133"/>
    <mergeCell ref="A224:E224"/>
    <mergeCell ref="A1:B1"/>
    <mergeCell ref="A63:D63"/>
    <mergeCell ref="A95:B95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1 POR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DEISY CAMARGO</cp:lastModifiedBy>
  <dcterms:created xsi:type="dcterms:W3CDTF">2025-02-20T00:58:29Z</dcterms:created>
  <dcterms:modified xsi:type="dcterms:W3CDTF">2025-05-16T18:16:21Z</dcterms:modified>
</cp:coreProperties>
</file>